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rankin\appdata\local\bentley\projectwise\workingdir\ohiodot-pw.bentley.com_ohiodot-pw-02\david.rankin@dot.ohio.gov\d1120961\"/>
    </mc:Choice>
  </mc:AlternateContent>
  <xr:revisionPtr revIDLastSave="0" documentId="8_{470499C7-2498-46A0-AC67-3F0F1DC220DE}" xr6:coauthVersionLast="47" xr6:coauthVersionMax="47" xr10:uidLastSave="{00000000-0000-0000-0000-000000000000}"/>
  <bookViews>
    <workbookView xWindow="57480" yWindow="-120" windowWidth="29040" windowHeight="15720" xr2:uid="{58CF0206-7F31-4B05-9C63-584E24C659D6}"/>
  </bookViews>
  <sheets>
    <sheet name="Planning Est" sheetId="2" r:id="rId1"/>
    <sheet name="Sheet1" sheetId="1" r:id="rId2"/>
  </sheets>
  <definedNames>
    <definedName name="ABUT_Q">#REF!</definedName>
    <definedName name="Dave">#REF!</definedName>
    <definedName name="FGDFG">#REF!</definedName>
    <definedName name="FGFGDF">#REF!</definedName>
    <definedName name="ITEM">#REF!</definedName>
    <definedName name="Pavement">#REF!</definedName>
    <definedName name="PIER_Q">#REF!</definedName>
    <definedName name="QryItemE13Named">#REF!</definedName>
    <definedName name="QryItemNamed">#REF!</definedName>
    <definedName name="SEED">#REF!</definedName>
    <definedName name="SHEET2">#REF!</definedName>
    <definedName name="SHEET3">#REF!</definedName>
    <definedName name="SHEET5">#REF!</definedName>
    <definedName name="SHEET55">#REF!</definedName>
    <definedName name="SHEET7">#REF!</definedName>
    <definedName name="SHEETS">#REF!</definedName>
    <definedName name="SheetTable">#REF!</definedName>
    <definedName name="SUPER_Q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3" i="2" l="1"/>
  <c r="E125" i="2"/>
  <c r="E124" i="2"/>
  <c r="E123" i="2"/>
  <c r="E121" i="2"/>
  <c r="E120" i="2"/>
  <c r="E119" i="2"/>
  <c r="E118" i="2"/>
  <c r="E117" i="2"/>
  <c r="E115" i="2"/>
  <c r="E114" i="2"/>
  <c r="E113" i="2"/>
  <c r="E112" i="2"/>
  <c r="E111" i="2"/>
  <c r="E109" i="2"/>
  <c r="E108" i="2"/>
  <c r="E107" i="2"/>
  <c r="E104" i="2"/>
  <c r="E103" i="2"/>
  <c r="E101" i="2"/>
  <c r="E100" i="2"/>
  <c r="E99" i="2"/>
  <c r="E98" i="2"/>
  <c r="E97" i="2"/>
  <c r="E95" i="2"/>
  <c r="E93" i="2"/>
  <c r="E92" i="2"/>
  <c r="E91" i="2"/>
  <c r="E90" i="2"/>
  <c r="E89" i="2"/>
  <c r="E87" i="2"/>
  <c r="E86" i="2"/>
  <c r="E85" i="2"/>
  <c r="E84" i="2"/>
  <c r="E83" i="2"/>
  <c r="E81" i="2"/>
  <c r="E80" i="2"/>
  <c r="E79" i="2"/>
  <c r="E78" i="2"/>
  <c r="E77" i="2"/>
  <c r="E76" i="2"/>
  <c r="E74" i="2"/>
  <c r="E73" i="2"/>
  <c r="E72" i="2"/>
  <c r="E71" i="2"/>
  <c r="E68" i="2"/>
  <c r="E67" i="2"/>
  <c r="E64" i="2"/>
  <c r="E61" i="2"/>
  <c r="E60" i="2"/>
  <c r="E59" i="2"/>
  <c r="E57" i="2"/>
  <c r="E56" i="2"/>
  <c r="E55" i="2"/>
  <c r="E54" i="2"/>
  <c r="E53" i="2"/>
  <c r="E51" i="2"/>
  <c r="E50" i="2"/>
  <c r="E49" i="2"/>
  <c r="E48" i="2"/>
  <c r="E47" i="2"/>
  <c r="E44" i="2"/>
  <c r="E43" i="2"/>
  <c r="E40" i="2"/>
  <c r="E39" i="2"/>
  <c r="E38" i="2"/>
  <c r="E36" i="2"/>
  <c r="E35" i="2"/>
  <c r="E34" i="2"/>
  <c r="E33" i="2"/>
  <c r="E32" i="2"/>
  <c r="E29" i="2"/>
  <c r="E28" i="2"/>
  <c r="E26" i="2"/>
  <c r="E25" i="2"/>
  <c r="E24" i="2"/>
  <c r="E23" i="2"/>
  <c r="E22" i="2"/>
  <c r="E20" i="2"/>
  <c r="E19" i="2"/>
  <c r="E18" i="2"/>
  <c r="E14" i="2"/>
  <c r="E13" i="2"/>
  <c r="E12" i="2"/>
  <c r="E11" i="2"/>
  <c r="E10" i="2"/>
  <c r="E8" i="2"/>
  <c r="E7" i="2"/>
  <c r="E6" i="2"/>
  <c r="E5" i="2"/>
  <c r="E4" i="2"/>
  <c r="C128" i="2" l="1"/>
  <c r="C135" i="2" s="1"/>
  <c r="C132" i="2" l="1"/>
  <c r="C131" i="2"/>
  <c r="C134" i="2"/>
  <c r="C136" i="2"/>
</calcChain>
</file>

<file path=xl/sharedStrings.xml><?xml version="1.0" encoding="utf-8"?>
<sst xmlns="http://schemas.openxmlformats.org/spreadsheetml/2006/main" count="264" uniqueCount="201">
  <si>
    <t>Item</t>
  </si>
  <si>
    <t>Description</t>
  </si>
  <si>
    <t>Quantity</t>
  </si>
  <si>
    <t>Unit Cost</t>
  </si>
  <si>
    <t>Project Cost</t>
  </si>
  <si>
    <t/>
  </si>
  <si>
    <t>ROADWAY</t>
  </si>
  <si>
    <t>202e23001</t>
  </si>
  <si>
    <t>PAVEMENT REMOVED, AS PER PLAN, 14.25"</t>
  </si>
  <si>
    <t>202e30601</t>
  </si>
  <si>
    <t>CONCRETE MEDIAN REMOVED, AS PER PLAN</t>
  </si>
  <si>
    <t>202e32001</t>
  </si>
  <si>
    <t>CURB REMOVED, AS PER PLAN</t>
  </si>
  <si>
    <t>202e38001</t>
  </si>
  <si>
    <t>GUARDRAIL REMOVED, AS PER PLAN</t>
  </si>
  <si>
    <t>202e42001</t>
  </si>
  <si>
    <t>ANCHOR ASSEMBLY REMOVED, TYPE A, AS PER PLAN</t>
  </si>
  <si>
    <t>202e42210</t>
  </si>
  <si>
    <t>ANCHOR ASSEMBLY REMOVED, BARRIER DESIGN</t>
  </si>
  <si>
    <t>203e10001</t>
  </si>
  <si>
    <t>EXCAVATION, AS PER PLAN, GRASS MEDIAN</t>
  </si>
  <si>
    <t>203e20000</t>
  </si>
  <si>
    <t>EMBANKMENT</t>
  </si>
  <si>
    <t>203e20001</t>
  </si>
  <si>
    <t>EMBANKMENT, AS PER PLAN</t>
  </si>
  <si>
    <t>204e10000</t>
  </si>
  <si>
    <t>SUBGRADE COMPACTION</t>
  </si>
  <si>
    <t>209e60200</t>
  </si>
  <si>
    <t>LINEAR GRADING</t>
  </si>
  <si>
    <t>606e15050</t>
  </si>
  <si>
    <t>GUARDRAIL, TYPE MGS</t>
  </si>
  <si>
    <t>606e15150</t>
  </si>
  <si>
    <t>GUARDRAIL, TYPE MGS HALF POST SPACING</t>
  </si>
  <si>
    <t>606e26050</t>
  </si>
  <si>
    <t>ANCHOR ASSEMBLY, MGS TYPE B</t>
  </si>
  <si>
    <t>606e26550</t>
  </si>
  <si>
    <t>ANCHOR ASSEMBLY, MGS TYPE T</t>
  </si>
  <si>
    <t>606e60029</t>
  </si>
  <si>
    <t>IMPACT ATTENUATOR, TYPE 2 (BIDIRECTIONAL), AS PER PLAN(24", 60 MPH)</t>
  </si>
  <si>
    <t>606e98100</t>
  </si>
  <si>
    <t>GUARDRAIL, MISC.:POST FOOTING ANCHOR</t>
  </si>
  <si>
    <t>609e71001</t>
  </si>
  <si>
    <t>CONCRETE MEDIAN, AS PER PLAN, NOSE RAMP</t>
  </si>
  <si>
    <t>622e10061</t>
  </si>
  <si>
    <t>CONCRETE BARRIER, SINGLE SLOPE, TYPE B, AS PER PLAN</t>
  </si>
  <si>
    <t>878e25000</t>
  </si>
  <si>
    <t>INSPECTION AND COMPACTION TESTING OF UNBOUND MATERIALS</t>
  </si>
  <si>
    <t>EROSION CONTROL</t>
  </si>
  <si>
    <t>659e00300</t>
  </si>
  <si>
    <t>TOPSOIL</t>
  </si>
  <si>
    <t>659e10000</t>
  </si>
  <si>
    <t>SEEDING AND MULCHING</t>
  </si>
  <si>
    <t>659e14000</t>
  </si>
  <si>
    <t>REPAIR SEEDING AND MULCHING</t>
  </si>
  <si>
    <t>659e15000</t>
  </si>
  <si>
    <t>INTER-SEEDING</t>
  </si>
  <si>
    <t>659e20000</t>
  </si>
  <si>
    <t>COMMERCIAL FERTILIZER</t>
  </si>
  <si>
    <t>659e31000</t>
  </si>
  <si>
    <t>LIME</t>
  </si>
  <si>
    <t>659e35000</t>
  </si>
  <si>
    <t>WATER</t>
  </si>
  <si>
    <t>832e30000</t>
  </si>
  <si>
    <t>DRAINAGE</t>
  </si>
  <si>
    <t>611e98630</t>
  </si>
  <si>
    <t>CATCH BASIN ADJUSTED TO GRADE</t>
  </si>
  <si>
    <t>611e99654</t>
  </si>
  <si>
    <t>MANHOLE ADJUSTED TO GRADE</t>
  </si>
  <si>
    <t>PAVEMENT</t>
  </si>
  <si>
    <t>251e01041</t>
  </si>
  <si>
    <t>PARTIAL DEPTH PAVEMENT REPAIR (ASPHALT CONCRETE BASE), AS PER PLAN, 3.0"</t>
  </si>
  <si>
    <t>PARTIAL DEPTH PAVEMENT REPAIR (ASPHALT CONCRETE BASE), AS PER PLAN, 4.5"</t>
  </si>
  <si>
    <t>PARTIAL DEPTH PAVEMENT REPAIR (ASPHALT CONCRETE BASE), AS PER PLAN, 6.0"</t>
  </si>
  <si>
    <t>252e01500</t>
  </si>
  <si>
    <t>FULL DEPTH PAVEMENT SAWING</t>
  </si>
  <si>
    <t>254e01000</t>
  </si>
  <si>
    <t>PAVEMENT PLANING, ASPHALT CONCRETE, 1.5"</t>
  </si>
  <si>
    <t>301e56000</t>
  </si>
  <si>
    <t>ASPHALT CONCRETE BASE, PG64-22, (449)</t>
  </si>
  <si>
    <t>304e20000</t>
  </si>
  <si>
    <t>AGGREGATE BASE</t>
  </si>
  <si>
    <t>407e20000</t>
  </si>
  <si>
    <t>NON-TRACKING TACK COAT</t>
  </si>
  <si>
    <t>442e10000</t>
  </si>
  <si>
    <t>ASPHALT CONCRETE SURFACE COURSE, 12.5 MM, TYPE A (446)</t>
  </si>
  <si>
    <t>442e22100</t>
  </si>
  <si>
    <t>ASPHALT CONCRETE SURFACE COURSE, 12.5 MM, TYPE A (449)</t>
  </si>
  <si>
    <t>617e10100</t>
  </si>
  <si>
    <t>COMPACTED AGGREGATE</t>
  </si>
  <si>
    <t>617e20000</t>
  </si>
  <si>
    <t>SHOULDER PREPARATION</t>
  </si>
  <si>
    <t>617e25000</t>
  </si>
  <si>
    <t>WATER WORK</t>
  </si>
  <si>
    <t>638e10800</t>
  </si>
  <si>
    <t>VALVE BOX ADJUSTED TO GRADE</t>
  </si>
  <si>
    <t>TRAFFIC SURVEILLANCE</t>
  </si>
  <si>
    <t>632e26501</t>
  </si>
  <si>
    <t>DETECTOR LOOP, AS PER PLAN</t>
  </si>
  <si>
    <t>632e27200</t>
  </si>
  <si>
    <t>LOOP DETECTOR TIE IN</t>
  </si>
  <si>
    <t>TRAFFIC CONTROL</t>
  </si>
  <si>
    <t>621e00100</t>
  </si>
  <si>
    <t>RPM</t>
  </si>
  <si>
    <t>621e54000</t>
  </si>
  <si>
    <t>RAISED PAVEMENT MARKER REMOVED</t>
  </si>
  <si>
    <t>626e00102</t>
  </si>
  <si>
    <t>BARRIER REFLECTOR, TYPE 1, 1-WAY</t>
  </si>
  <si>
    <t>626e00110</t>
  </si>
  <si>
    <t>BARRIER REFLECTOR, TYPE 2, 1-WAY</t>
  </si>
  <si>
    <t>630e02100</t>
  </si>
  <si>
    <t>GROUND MOUNTED SUPPORT, NO. 2 POST</t>
  </si>
  <si>
    <t>630e03100</t>
  </si>
  <si>
    <t>GROUND MOUNTED SUPPORT, NO. 3 POST</t>
  </si>
  <si>
    <t>630e08600</t>
  </si>
  <si>
    <t>SIGN POST REFLECTOR</t>
  </si>
  <si>
    <t>630e80100</t>
  </si>
  <si>
    <t>SIGN, FLAT SHEET</t>
  </si>
  <si>
    <t>630e84901</t>
  </si>
  <si>
    <t>REMOVAL OF GROUND MOUNTED SIGN AND DISPOSAL, AS PER PLAN</t>
  </si>
  <si>
    <t>630e85101</t>
  </si>
  <si>
    <t>REMOVAL OF GROUND MOUNTED SIGN AND REERECTION, AS PER PLAN</t>
  </si>
  <si>
    <t>644e00104</t>
  </si>
  <si>
    <t>EDGE LINE, 6"</t>
  </si>
  <si>
    <t>644e00204</t>
  </si>
  <si>
    <t>LANE LINE, 6"</t>
  </si>
  <si>
    <t>644e00300</t>
  </si>
  <si>
    <t>CENTER LINE</t>
  </si>
  <si>
    <t>644e00400</t>
  </si>
  <si>
    <t>CHANNELIZING LINE, 8"</t>
  </si>
  <si>
    <t>644e00404</t>
  </si>
  <si>
    <t>CHANNELIZING LINE, 12"</t>
  </si>
  <si>
    <t>644e00500</t>
  </si>
  <si>
    <t>STOP LINE</t>
  </si>
  <si>
    <t>644e00630</t>
  </si>
  <si>
    <t>CROSSWALK LINE, 24"</t>
  </si>
  <si>
    <t>644e00700</t>
  </si>
  <si>
    <t>TRANSVERSE/DIAGONAL LINE</t>
  </si>
  <si>
    <t>644e01200</t>
  </si>
  <si>
    <t>PARKING LOT STALL MARKING</t>
  </si>
  <si>
    <t>644e01300</t>
  </si>
  <si>
    <t>LANE ARROW</t>
  </si>
  <si>
    <t>644e01510</t>
  </si>
  <si>
    <t>DOTTED LINE, 6"</t>
  </si>
  <si>
    <t>644e30000</t>
  </si>
  <si>
    <t>REMOVAL OF PAVEMENT MARKING, CENTER LINE</t>
  </si>
  <si>
    <t>REMOVAL OF PAVEMENT MARKING, CHANNELIZING LINE</t>
  </si>
  <si>
    <t>REMOVAL OF PAVEMENT MARKING, EDGE LINE</t>
  </si>
  <si>
    <t>REMOVAL OF PAVEMENT MARKING, LANE LINE</t>
  </si>
  <si>
    <t>644e30020</t>
  </si>
  <si>
    <t>REMOVAL OF PAVEMENT MARKING, LANE ARROW</t>
  </si>
  <si>
    <t>646e10010</t>
  </si>
  <si>
    <t>646e10110</t>
  </si>
  <si>
    <t>MAINTENANCE OF TRAFFIC</t>
  </si>
  <si>
    <t>614e11110</t>
  </si>
  <si>
    <t>LAW ENFORCEMENT OFFICER WITH PATROL CAR FOR ASSISTANCE</t>
  </si>
  <si>
    <t>614e12461</t>
  </si>
  <si>
    <t>WORK ZONE MARKING SIGN, AS PER PLAN</t>
  </si>
  <si>
    <t>614e18601</t>
  </si>
  <si>
    <t>PORTABLE CHANGEABLE MESSAGE SIGN, AS PER PLAN</t>
  </si>
  <si>
    <t>614e21100</t>
  </si>
  <si>
    <t>WORK ZONE CENTER LINE, CLASS I, 642 PAINT</t>
  </si>
  <si>
    <t>614e22110</t>
  </si>
  <si>
    <t>WORK ZONE EDGE LINE, CLASS I, 6", 642 PAINT</t>
  </si>
  <si>
    <t>614e23200</t>
  </si>
  <si>
    <t>WORK ZONE CHANNELIZING LINE, CLASS I, 8", 642 PAINT</t>
  </si>
  <si>
    <t>614e24202</t>
  </si>
  <si>
    <t>WORK ZONE DOTTED LINE, CLASS I, 6", 642 PAINT</t>
  </si>
  <si>
    <t>614e30200</t>
  </si>
  <si>
    <t>WORK ZONE ARROW, CLASS I, 642 PAINT</t>
  </si>
  <si>
    <t>614e20560</t>
  </si>
  <si>
    <t>WORK ZONE LANE LINE, CLASS III, 6", 642 PAINT</t>
  </si>
  <si>
    <t>614e21550</t>
  </si>
  <si>
    <t>WORK ZONE CENTER LINE, CLASS III, 642 PAINT</t>
  </si>
  <si>
    <t>614e22360</t>
  </si>
  <si>
    <t>WORK ZONE EDGE LINE, CLASS III, 6", 642 PAINT</t>
  </si>
  <si>
    <t>614e23680</t>
  </si>
  <si>
    <t>WORK ZONE CHANNELIZING LINE, CLASS III, 8", 642 PAINT</t>
  </si>
  <si>
    <t>614e26610</t>
  </si>
  <si>
    <t>WORK ZONE STOP LINE, CLASS III, 642 PAINT</t>
  </si>
  <si>
    <t>614e27250</t>
  </si>
  <si>
    <t>WORK ZONE CROSSWALK LINE, CLASS III, 12", 642 PAINT</t>
  </si>
  <si>
    <t>614e30650</t>
  </si>
  <si>
    <t>WORK ZONE ARROW, CLASS III, 642 PAINT</t>
  </si>
  <si>
    <t>SUBTOTAL</t>
  </si>
  <si>
    <t>CONTENGENCY - 20%</t>
  </si>
  <si>
    <t>103E05000</t>
  </si>
  <si>
    <t>PREMIUM FOR CONTRACT PERFORMANCE BOND AND FOR PAYMENT BOND</t>
  </si>
  <si>
    <t>614E11000</t>
  </si>
  <si>
    <t>MAINTAINING TRAFFIC</t>
  </si>
  <si>
    <t>623E10001</t>
  </si>
  <si>
    <t>CONSTRUCTION LAYOUT STAKES AND SURVEYING, AS PER PLAN</t>
  </si>
  <si>
    <t>624E10000</t>
  </si>
  <si>
    <t>MOBILIZATION</t>
  </si>
  <si>
    <t>832E30000</t>
  </si>
  <si>
    <t>TOTAL</t>
  </si>
  <si>
    <t>204e30041</t>
  </si>
  <si>
    <t>204e45000</t>
  </si>
  <si>
    <t>GRANULAR MATERIAL, TYPE E, AS PER PLAN</t>
  </si>
  <si>
    <t>PROOF ROLLING</t>
  </si>
  <si>
    <t>614e24612</t>
  </si>
  <si>
    <t>WORK ZONE DOTTED LINE, CLASS III, 6", 642 PAINT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</si>
</sst>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sz val="10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2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3" fontId="1" fillId="2" borderId="2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49" fontId="3" fillId="0" borderId="4" xfId="1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11" fontId="0" fillId="0" borderId="6" xfId="0" applyNumberFormat="1" applyBorder="1" applyAlignment="1">
      <alignment horizontal="left"/>
    </xf>
    <xf numFmtId="0" fontId="0" fillId="0" borderId="6" xfId="0" applyBorder="1"/>
    <xf numFmtId="3" fontId="0" fillId="0" borderId="6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164" fontId="0" fillId="0" borderId="6" xfId="0" applyNumberFormat="1" applyBorder="1"/>
    <xf numFmtId="49" fontId="0" fillId="3" borderId="6" xfId="0" applyNumberFormat="1" applyFill="1" applyBorder="1" applyAlignment="1">
      <alignment horizontal="center"/>
    </xf>
    <xf numFmtId="0" fontId="1" fillId="3" borderId="6" xfId="0" applyFont="1" applyFill="1" applyBorder="1"/>
    <xf numFmtId="0" fontId="1" fillId="0" borderId="6" xfId="0" applyFont="1" applyBorder="1"/>
    <xf numFmtId="0" fontId="0" fillId="0" borderId="6" xfId="0" applyBorder="1" applyAlignment="1">
      <alignment horizontal="right"/>
    </xf>
    <xf numFmtId="49" fontId="0" fillId="4" borderId="6" xfId="0" applyNumberFormat="1" applyFill="1" applyBorder="1" applyAlignment="1">
      <alignment horizontal="center"/>
    </xf>
    <xf numFmtId="0" fontId="1" fillId="4" borderId="6" xfId="0" applyFont="1" applyFill="1" applyBorder="1"/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164" fontId="1" fillId="4" borderId="6" xfId="0" applyNumberFormat="1" applyFont="1" applyFill="1" applyBorder="1" applyAlignment="1">
      <alignment horizontal="center"/>
    </xf>
    <xf numFmtId="164" fontId="1" fillId="3" borderId="6" xfId="0" applyNumberFormat="1" applyFont="1" applyFill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8" xfId="0" applyNumberFormat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4" fillId="0" borderId="6" xfId="0" applyNumberFormat="1" applyFont="1" applyBorder="1" applyAlignment="1">
      <alignment horizontal="center"/>
    </xf>
    <xf numFmtId="4" fontId="5" fillId="0" borderId="6" xfId="0" applyNumberFormat="1" applyFont="1" applyBorder="1" applyAlignment="1">
      <alignment horizontal="center"/>
    </xf>
    <xf numFmtId="49" fontId="6" fillId="0" borderId="4" xfId="1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left"/>
    </xf>
    <xf numFmtId="4" fontId="0" fillId="0" borderId="6" xfId="0" applyNumberFormat="1" applyFont="1" applyBorder="1" applyAlignment="1">
      <alignment horizontal="center"/>
    </xf>
  </cellXfs>
  <cellStyles count="3">
    <cellStyle name="Normal" xfId="0" builtinId="0"/>
    <cellStyle name="Normal 10 3" xfId="2" xr:uid="{6D0482D1-DE42-441E-9435-C42B474D6499}"/>
    <cellStyle name="Normal 2" xfId="1" xr:uid="{5F122B61-2184-4D7B-9CF7-1DF03063CE56}"/>
  </cellStyles>
  <dxfs count="5">
    <dxf>
      <font>
        <color rgb="FF9C0006"/>
      </font>
      <fill>
        <patternFill patternType="none">
          <bgColor indexed="65"/>
        </patternFill>
      </fill>
    </dxf>
    <dxf>
      <font>
        <color rgb="FF9C0006"/>
      </font>
      <fill>
        <patternFill patternType="none">
          <bgColor indexed="65"/>
        </patternFill>
      </fill>
    </dxf>
    <dxf>
      <font>
        <color rgb="FF9C0006"/>
      </font>
      <fill>
        <patternFill patternType="none">
          <bgColor indexed="65"/>
        </patternFill>
      </fill>
    </dxf>
    <dxf>
      <font>
        <color rgb="FF9C0006"/>
      </font>
      <fill>
        <patternFill patternType="none">
          <bgColor indexed="65"/>
        </patternFill>
      </fill>
    </dxf>
    <dxf>
      <font>
        <b/>
        <i val="0"/>
        <color rgb="FFC00000"/>
      </font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568A6-DE7C-42D4-A758-2ECDE95BD07C}">
  <dimension ref="A1:E136"/>
  <sheetViews>
    <sheetView tabSelected="1" topLeftCell="A108" workbookViewId="0">
      <selection activeCell="H133" sqref="H133"/>
    </sheetView>
  </sheetViews>
  <sheetFormatPr defaultRowHeight="15" x14ac:dyDescent="0.25"/>
  <cols>
    <col min="1" max="1" width="18.85546875" customWidth="1"/>
    <col min="2" max="2" width="74.42578125" bestFit="1" customWidth="1"/>
    <col min="3" max="3" width="10.7109375" customWidth="1"/>
    <col min="4" max="4" width="10.140625" bestFit="1" customWidth="1"/>
    <col min="5" max="5" width="12.7109375" bestFit="1" customWidth="1"/>
  </cols>
  <sheetData>
    <row r="1" spans="1:5" ht="15.75" thickBot="1" x14ac:dyDescent="0.3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</row>
    <row r="2" spans="1:5" x14ac:dyDescent="0.25">
      <c r="A2" s="6"/>
      <c r="B2" s="7" t="s">
        <v>5</v>
      </c>
      <c r="C2" s="8" t="s">
        <v>5</v>
      </c>
      <c r="D2" s="9"/>
      <c r="E2" s="9"/>
    </row>
    <row r="3" spans="1:5" x14ac:dyDescent="0.25">
      <c r="A3" s="6"/>
      <c r="B3" s="10" t="s">
        <v>6</v>
      </c>
      <c r="C3" s="11" t="s">
        <v>5</v>
      </c>
      <c r="D3" s="12"/>
      <c r="E3" s="12"/>
    </row>
    <row r="4" spans="1:5" x14ac:dyDescent="0.25">
      <c r="A4" s="6" t="s">
        <v>7</v>
      </c>
      <c r="B4" s="13" t="s">
        <v>8</v>
      </c>
      <c r="C4" s="38">
        <v>1988</v>
      </c>
      <c r="D4" s="12">
        <v>14.25</v>
      </c>
      <c r="E4" s="12">
        <f>D4*C4</f>
        <v>28329</v>
      </c>
    </row>
    <row r="5" spans="1:5" x14ac:dyDescent="0.25">
      <c r="A5" s="6" t="s">
        <v>9</v>
      </c>
      <c r="B5" s="13" t="s">
        <v>10</v>
      </c>
      <c r="C5" s="38">
        <v>1179</v>
      </c>
      <c r="D5" s="12">
        <v>90</v>
      </c>
      <c r="E5" s="12">
        <f t="shared" ref="E5:E71" si="0">D5*C5</f>
        <v>106110</v>
      </c>
    </row>
    <row r="6" spans="1:5" x14ac:dyDescent="0.25">
      <c r="A6" s="6" t="s">
        <v>11</v>
      </c>
      <c r="B6" s="14" t="s">
        <v>12</v>
      </c>
      <c r="C6" s="38">
        <v>3056</v>
      </c>
      <c r="D6" s="12">
        <v>56</v>
      </c>
      <c r="E6" s="12">
        <f t="shared" si="0"/>
        <v>171136</v>
      </c>
    </row>
    <row r="7" spans="1:5" x14ac:dyDescent="0.25">
      <c r="A7" s="6" t="s">
        <v>13</v>
      </c>
      <c r="B7" s="13" t="s">
        <v>14</v>
      </c>
      <c r="C7" s="38">
        <v>1250</v>
      </c>
      <c r="D7" s="12">
        <v>3</v>
      </c>
      <c r="E7" s="12">
        <f t="shared" si="0"/>
        <v>3750</v>
      </c>
    </row>
    <row r="8" spans="1:5" x14ac:dyDescent="0.25">
      <c r="A8" s="6" t="s">
        <v>15</v>
      </c>
      <c r="B8" s="13" t="s">
        <v>16</v>
      </c>
      <c r="C8" s="38">
        <v>4</v>
      </c>
      <c r="D8" s="12">
        <v>188</v>
      </c>
      <c r="E8" s="12">
        <f t="shared" si="0"/>
        <v>752</v>
      </c>
    </row>
    <row r="9" spans="1:5" x14ac:dyDescent="0.25">
      <c r="A9" s="6"/>
      <c r="B9" s="13" t="s">
        <v>5</v>
      </c>
      <c r="C9" s="37" t="s">
        <v>5</v>
      </c>
      <c r="D9" s="12"/>
      <c r="E9" s="12"/>
    </row>
    <row r="10" spans="1:5" x14ac:dyDescent="0.25">
      <c r="A10" s="6" t="s">
        <v>17</v>
      </c>
      <c r="B10" s="13" t="s">
        <v>18</v>
      </c>
      <c r="C10" s="38">
        <v>2</v>
      </c>
      <c r="D10" s="12">
        <v>250</v>
      </c>
      <c r="E10" s="12">
        <f t="shared" si="0"/>
        <v>500</v>
      </c>
    </row>
    <row r="11" spans="1:5" x14ac:dyDescent="0.25">
      <c r="A11" s="6" t="s">
        <v>19</v>
      </c>
      <c r="B11" s="13" t="s">
        <v>20</v>
      </c>
      <c r="C11" s="38">
        <v>330</v>
      </c>
      <c r="D11" s="12">
        <v>26</v>
      </c>
      <c r="E11" s="12">
        <f t="shared" si="0"/>
        <v>8580</v>
      </c>
    </row>
    <row r="12" spans="1:5" x14ac:dyDescent="0.25">
      <c r="A12" s="6" t="s">
        <v>21</v>
      </c>
      <c r="B12" s="13" t="s">
        <v>22</v>
      </c>
      <c r="C12" s="38">
        <v>407</v>
      </c>
      <c r="D12" s="12">
        <v>71</v>
      </c>
      <c r="E12" s="12">
        <f t="shared" si="0"/>
        <v>28897</v>
      </c>
    </row>
    <row r="13" spans="1:5" x14ac:dyDescent="0.25">
      <c r="A13" s="6" t="s">
        <v>23</v>
      </c>
      <c r="B13" s="13" t="s">
        <v>24</v>
      </c>
      <c r="C13" s="38">
        <v>24</v>
      </c>
      <c r="D13" s="12">
        <v>83</v>
      </c>
      <c r="E13" s="12">
        <f t="shared" si="0"/>
        <v>1992</v>
      </c>
    </row>
    <row r="14" spans="1:5" x14ac:dyDescent="0.25">
      <c r="A14" s="6" t="s">
        <v>25</v>
      </c>
      <c r="B14" s="13" t="s">
        <v>26</v>
      </c>
      <c r="C14" s="38">
        <v>3379</v>
      </c>
      <c r="D14" s="12">
        <v>4</v>
      </c>
      <c r="E14" s="12">
        <f t="shared" si="0"/>
        <v>13516</v>
      </c>
    </row>
    <row r="15" spans="1:5" x14ac:dyDescent="0.25">
      <c r="A15" s="6"/>
      <c r="B15" s="13" t="s">
        <v>5</v>
      </c>
      <c r="C15" s="37" t="s">
        <v>5</v>
      </c>
      <c r="D15" s="12"/>
      <c r="E15" s="12"/>
    </row>
    <row r="16" spans="1:5" x14ac:dyDescent="0.25">
      <c r="A16" s="39" t="s">
        <v>195</v>
      </c>
      <c r="B16" s="40" t="s">
        <v>197</v>
      </c>
      <c r="C16" s="37">
        <v>25</v>
      </c>
      <c r="D16" s="12"/>
      <c r="E16" s="12"/>
    </row>
    <row r="17" spans="1:5" x14ac:dyDescent="0.25">
      <c r="A17" s="39" t="s">
        <v>196</v>
      </c>
      <c r="B17" s="40" t="s">
        <v>198</v>
      </c>
      <c r="C17" s="37">
        <v>6.8</v>
      </c>
      <c r="D17" s="12"/>
      <c r="E17" s="12"/>
    </row>
    <row r="18" spans="1:5" x14ac:dyDescent="0.25">
      <c r="A18" s="6" t="s">
        <v>27</v>
      </c>
      <c r="B18" s="13" t="s">
        <v>28</v>
      </c>
      <c r="C18" s="41">
        <v>6.4</v>
      </c>
      <c r="D18" s="12">
        <v>2386</v>
      </c>
      <c r="E18" s="12">
        <f t="shared" si="0"/>
        <v>15270.400000000001</v>
      </c>
    </row>
    <row r="19" spans="1:5" x14ac:dyDescent="0.25">
      <c r="A19" s="6" t="s">
        <v>29</v>
      </c>
      <c r="B19" s="13" t="s">
        <v>30</v>
      </c>
      <c r="C19" s="41">
        <v>151.5</v>
      </c>
      <c r="D19" s="12">
        <v>26</v>
      </c>
      <c r="E19" s="12">
        <f t="shared" si="0"/>
        <v>3939</v>
      </c>
    </row>
    <row r="20" spans="1:5" x14ac:dyDescent="0.25">
      <c r="A20" s="6" t="s">
        <v>31</v>
      </c>
      <c r="B20" s="13" t="s">
        <v>32</v>
      </c>
      <c r="C20" s="41">
        <v>314.06</v>
      </c>
      <c r="D20" s="12">
        <v>32</v>
      </c>
      <c r="E20" s="12">
        <f t="shared" si="0"/>
        <v>10049.92</v>
      </c>
    </row>
    <row r="21" spans="1:5" x14ac:dyDescent="0.25">
      <c r="A21" s="6"/>
      <c r="B21" s="13"/>
      <c r="C21" s="37"/>
      <c r="D21" s="12"/>
      <c r="E21" s="12"/>
    </row>
    <row r="22" spans="1:5" x14ac:dyDescent="0.25">
      <c r="A22" s="6" t="s">
        <v>33</v>
      </c>
      <c r="B22" s="13" t="s">
        <v>34</v>
      </c>
      <c r="C22" s="41">
        <v>2</v>
      </c>
      <c r="D22" s="12">
        <v>2074</v>
      </c>
      <c r="E22" s="12">
        <f t="shared" si="0"/>
        <v>4148</v>
      </c>
    </row>
    <row r="23" spans="1:5" x14ac:dyDescent="0.25">
      <c r="A23" s="6" t="s">
        <v>35</v>
      </c>
      <c r="B23" s="13" t="s">
        <v>36</v>
      </c>
      <c r="C23" s="41">
        <v>2</v>
      </c>
      <c r="D23" s="12">
        <v>1502</v>
      </c>
      <c r="E23" s="12">
        <f t="shared" si="0"/>
        <v>3004</v>
      </c>
    </row>
    <row r="24" spans="1:5" x14ac:dyDescent="0.25">
      <c r="A24" s="6" t="s">
        <v>37</v>
      </c>
      <c r="B24" s="13" t="s">
        <v>38</v>
      </c>
      <c r="C24" s="41">
        <v>2</v>
      </c>
      <c r="D24" s="12">
        <v>31000</v>
      </c>
      <c r="E24" s="12">
        <f t="shared" si="0"/>
        <v>62000</v>
      </c>
    </row>
    <row r="25" spans="1:5" x14ac:dyDescent="0.25">
      <c r="A25" s="6" t="s">
        <v>39</v>
      </c>
      <c r="B25" s="13" t="s">
        <v>40</v>
      </c>
      <c r="C25" s="41">
        <v>37</v>
      </c>
      <c r="D25" s="12">
        <v>120</v>
      </c>
      <c r="E25" s="12">
        <f t="shared" si="0"/>
        <v>4440</v>
      </c>
    </row>
    <row r="26" spans="1:5" x14ac:dyDescent="0.25">
      <c r="A26" s="6" t="s">
        <v>41</v>
      </c>
      <c r="B26" s="13" t="s">
        <v>42</v>
      </c>
      <c r="C26" s="41">
        <v>105</v>
      </c>
      <c r="D26" s="12">
        <v>30</v>
      </c>
      <c r="E26" s="12">
        <f t="shared" si="0"/>
        <v>3150</v>
      </c>
    </row>
    <row r="27" spans="1:5" x14ac:dyDescent="0.25">
      <c r="A27" s="6"/>
      <c r="B27" s="13"/>
      <c r="C27" s="37"/>
      <c r="D27" s="12"/>
      <c r="E27" s="12"/>
    </row>
    <row r="28" spans="1:5" x14ac:dyDescent="0.25">
      <c r="A28" s="6" t="s">
        <v>43</v>
      </c>
      <c r="B28" s="13" t="s">
        <v>44</v>
      </c>
      <c r="C28" s="41">
        <v>221</v>
      </c>
      <c r="D28" s="12">
        <v>500</v>
      </c>
      <c r="E28" s="12">
        <f t="shared" si="0"/>
        <v>110500</v>
      </c>
    </row>
    <row r="29" spans="1:5" x14ac:dyDescent="0.25">
      <c r="A29" s="6" t="s">
        <v>45</v>
      </c>
      <c r="B29" s="13" t="s">
        <v>46</v>
      </c>
      <c r="C29" s="41">
        <v>1</v>
      </c>
      <c r="D29" s="12">
        <v>11000</v>
      </c>
      <c r="E29" s="12">
        <f t="shared" si="0"/>
        <v>11000</v>
      </c>
    </row>
    <row r="30" spans="1:5" x14ac:dyDescent="0.25">
      <c r="A30" s="6"/>
      <c r="B30" s="13" t="s">
        <v>5</v>
      </c>
      <c r="C30" s="37" t="s">
        <v>5</v>
      </c>
      <c r="D30" s="12"/>
      <c r="E30" s="12"/>
    </row>
    <row r="31" spans="1:5" x14ac:dyDescent="0.25">
      <c r="A31" s="6"/>
      <c r="B31" s="10" t="s">
        <v>47</v>
      </c>
      <c r="C31" s="37" t="s">
        <v>5</v>
      </c>
      <c r="D31" s="12"/>
      <c r="E31" s="12"/>
    </row>
    <row r="32" spans="1:5" x14ac:dyDescent="0.25">
      <c r="A32" s="6" t="s">
        <v>48</v>
      </c>
      <c r="B32" s="13" t="s">
        <v>49</v>
      </c>
      <c r="C32" s="41">
        <v>366</v>
      </c>
      <c r="D32" s="12">
        <v>53</v>
      </c>
      <c r="E32" s="12">
        <f t="shared" si="0"/>
        <v>19398</v>
      </c>
    </row>
    <row r="33" spans="1:5" x14ac:dyDescent="0.25">
      <c r="A33" s="6" t="s">
        <v>50</v>
      </c>
      <c r="B33" s="14" t="s">
        <v>51</v>
      </c>
      <c r="C33" s="41">
        <v>3267</v>
      </c>
      <c r="D33" s="12">
        <v>2</v>
      </c>
      <c r="E33" s="12">
        <f t="shared" si="0"/>
        <v>6534</v>
      </c>
    </row>
    <row r="34" spans="1:5" x14ac:dyDescent="0.25">
      <c r="A34" s="6" t="s">
        <v>52</v>
      </c>
      <c r="B34" s="13" t="s">
        <v>53</v>
      </c>
      <c r="C34" s="41">
        <v>163</v>
      </c>
      <c r="D34" s="12">
        <v>2</v>
      </c>
      <c r="E34" s="12">
        <f t="shared" si="0"/>
        <v>326</v>
      </c>
    </row>
    <row r="35" spans="1:5" x14ac:dyDescent="0.25">
      <c r="A35" s="6" t="s">
        <v>54</v>
      </c>
      <c r="B35" s="13" t="s">
        <v>55</v>
      </c>
      <c r="C35" s="41">
        <v>163</v>
      </c>
      <c r="D35" s="12">
        <v>2</v>
      </c>
      <c r="E35" s="12">
        <f t="shared" si="0"/>
        <v>326</v>
      </c>
    </row>
    <row r="36" spans="1:5" x14ac:dyDescent="0.25">
      <c r="A36" s="6" t="s">
        <v>56</v>
      </c>
      <c r="B36" s="13" t="s">
        <v>57</v>
      </c>
      <c r="C36" s="41">
        <v>0.44</v>
      </c>
      <c r="D36" s="12">
        <v>947</v>
      </c>
      <c r="E36" s="12">
        <f t="shared" si="0"/>
        <v>416.68</v>
      </c>
    </row>
    <row r="37" spans="1:5" x14ac:dyDescent="0.25">
      <c r="A37" s="6"/>
      <c r="B37" s="13" t="s">
        <v>5</v>
      </c>
      <c r="C37" s="37" t="s">
        <v>5</v>
      </c>
      <c r="D37" s="12"/>
      <c r="E37" s="12"/>
    </row>
    <row r="38" spans="1:5" x14ac:dyDescent="0.25">
      <c r="A38" s="6" t="s">
        <v>58</v>
      </c>
      <c r="B38" s="13" t="s">
        <v>59</v>
      </c>
      <c r="C38" s="41">
        <v>0.68</v>
      </c>
      <c r="D38" s="12">
        <v>194</v>
      </c>
      <c r="E38" s="12">
        <f t="shared" si="0"/>
        <v>131.92000000000002</v>
      </c>
    </row>
    <row r="39" spans="1:5" x14ac:dyDescent="0.25">
      <c r="A39" s="6" t="s">
        <v>60</v>
      </c>
      <c r="B39" s="13" t="s">
        <v>61</v>
      </c>
      <c r="C39" s="41">
        <v>18</v>
      </c>
      <c r="D39" s="12">
        <v>15</v>
      </c>
      <c r="E39" s="12">
        <f t="shared" si="0"/>
        <v>270</v>
      </c>
    </row>
    <row r="40" spans="1:5" x14ac:dyDescent="0.25">
      <c r="A40" s="6" t="s">
        <v>62</v>
      </c>
      <c r="B40" s="13" t="s">
        <v>47</v>
      </c>
      <c r="C40" s="41">
        <v>1000</v>
      </c>
      <c r="D40" s="12">
        <v>1</v>
      </c>
      <c r="E40" s="12">
        <f t="shared" si="0"/>
        <v>1000</v>
      </c>
    </row>
    <row r="41" spans="1:5" x14ac:dyDescent="0.25">
      <c r="A41" s="6"/>
      <c r="B41" s="13" t="s">
        <v>5</v>
      </c>
      <c r="C41" s="37" t="s">
        <v>5</v>
      </c>
      <c r="D41" s="12"/>
      <c r="E41" s="12"/>
    </row>
    <row r="42" spans="1:5" x14ac:dyDescent="0.25">
      <c r="A42" s="6"/>
      <c r="B42" s="10" t="s">
        <v>63</v>
      </c>
      <c r="C42" s="37" t="s">
        <v>5</v>
      </c>
      <c r="D42" s="12"/>
      <c r="E42" s="12"/>
    </row>
    <row r="43" spans="1:5" x14ac:dyDescent="0.25">
      <c r="A43" s="6" t="s">
        <v>64</v>
      </c>
      <c r="B43" s="13" t="s">
        <v>65</v>
      </c>
      <c r="C43" s="41">
        <v>4</v>
      </c>
      <c r="D43" s="12">
        <v>865</v>
      </c>
      <c r="E43" s="12">
        <f t="shared" si="0"/>
        <v>3460</v>
      </c>
    </row>
    <row r="44" spans="1:5" x14ac:dyDescent="0.25">
      <c r="A44" s="6" t="s">
        <v>66</v>
      </c>
      <c r="B44" s="13" t="s">
        <v>67</v>
      </c>
      <c r="C44" s="41">
        <v>4</v>
      </c>
      <c r="D44" s="12">
        <v>894</v>
      </c>
      <c r="E44" s="12">
        <f t="shared" si="0"/>
        <v>3576</v>
      </c>
    </row>
    <row r="45" spans="1:5" x14ac:dyDescent="0.25">
      <c r="A45" s="6"/>
      <c r="B45" s="13" t="s">
        <v>5</v>
      </c>
      <c r="C45" s="37" t="s">
        <v>5</v>
      </c>
      <c r="D45" s="12"/>
      <c r="E45" s="12"/>
    </row>
    <row r="46" spans="1:5" x14ac:dyDescent="0.25">
      <c r="A46" s="6"/>
      <c r="B46" s="10" t="s">
        <v>68</v>
      </c>
      <c r="C46" s="37" t="s">
        <v>5</v>
      </c>
      <c r="D46" s="12"/>
      <c r="E46" s="12"/>
    </row>
    <row r="47" spans="1:5" x14ac:dyDescent="0.25">
      <c r="A47" s="6" t="s">
        <v>69</v>
      </c>
      <c r="B47" s="13" t="s">
        <v>70</v>
      </c>
      <c r="C47" s="41">
        <v>532</v>
      </c>
      <c r="D47" s="12">
        <v>60</v>
      </c>
      <c r="E47" s="12">
        <f t="shared" si="0"/>
        <v>31920</v>
      </c>
    </row>
    <row r="48" spans="1:5" x14ac:dyDescent="0.25">
      <c r="A48" s="6" t="s">
        <v>69</v>
      </c>
      <c r="B48" s="13" t="s">
        <v>71</v>
      </c>
      <c r="C48" s="41">
        <v>235</v>
      </c>
      <c r="D48" s="12">
        <v>70</v>
      </c>
      <c r="E48" s="12">
        <f t="shared" si="0"/>
        <v>16450</v>
      </c>
    </row>
    <row r="49" spans="1:5" x14ac:dyDescent="0.25">
      <c r="A49" s="6" t="s">
        <v>69</v>
      </c>
      <c r="B49" s="13" t="s">
        <v>72</v>
      </c>
      <c r="C49" s="41">
        <v>138</v>
      </c>
      <c r="D49" s="12">
        <v>80</v>
      </c>
      <c r="E49" s="12">
        <f t="shared" si="0"/>
        <v>11040</v>
      </c>
    </row>
    <row r="50" spans="1:5" x14ac:dyDescent="0.25">
      <c r="A50" s="6" t="s">
        <v>73</v>
      </c>
      <c r="B50" s="13" t="s">
        <v>74</v>
      </c>
      <c r="C50" s="41">
        <v>5772</v>
      </c>
      <c r="D50" s="12">
        <v>3</v>
      </c>
      <c r="E50" s="12">
        <f t="shared" si="0"/>
        <v>17316</v>
      </c>
    </row>
    <row r="51" spans="1:5" x14ac:dyDescent="0.25">
      <c r="A51" s="6" t="s">
        <v>75</v>
      </c>
      <c r="B51" s="13" t="s">
        <v>76</v>
      </c>
      <c r="C51" s="41">
        <v>399379</v>
      </c>
      <c r="D51" s="12">
        <v>2.5</v>
      </c>
      <c r="E51" s="12">
        <f t="shared" si="0"/>
        <v>998447.5</v>
      </c>
    </row>
    <row r="52" spans="1:5" x14ac:dyDescent="0.25">
      <c r="A52" s="6"/>
      <c r="B52" s="13" t="s">
        <v>5</v>
      </c>
      <c r="C52" s="37" t="s">
        <v>5</v>
      </c>
      <c r="D52" s="12"/>
      <c r="E52" s="12"/>
    </row>
    <row r="53" spans="1:5" x14ac:dyDescent="0.25">
      <c r="A53" s="6" t="s">
        <v>77</v>
      </c>
      <c r="B53" s="13" t="s">
        <v>78</v>
      </c>
      <c r="C53" s="41">
        <v>592</v>
      </c>
      <c r="D53" s="12">
        <v>200</v>
      </c>
      <c r="E53" s="12">
        <f t="shared" si="0"/>
        <v>118400</v>
      </c>
    </row>
    <row r="54" spans="1:5" x14ac:dyDescent="0.25">
      <c r="A54" s="6" t="s">
        <v>79</v>
      </c>
      <c r="B54" s="13" t="s">
        <v>80</v>
      </c>
      <c r="C54" s="41">
        <v>563</v>
      </c>
      <c r="D54" s="12">
        <v>96</v>
      </c>
      <c r="E54" s="12">
        <f t="shared" si="0"/>
        <v>54048</v>
      </c>
    </row>
    <row r="55" spans="1:5" x14ac:dyDescent="0.25">
      <c r="A55" s="6" t="s">
        <v>81</v>
      </c>
      <c r="B55" s="13" t="s">
        <v>82</v>
      </c>
      <c r="C55" s="41">
        <v>34369</v>
      </c>
      <c r="D55" s="12">
        <v>2</v>
      </c>
      <c r="E55" s="12">
        <f t="shared" si="0"/>
        <v>68738</v>
      </c>
    </row>
    <row r="56" spans="1:5" x14ac:dyDescent="0.25">
      <c r="A56" s="6" t="s">
        <v>83</v>
      </c>
      <c r="B56" s="13" t="s">
        <v>84</v>
      </c>
      <c r="C56" s="41">
        <v>16559</v>
      </c>
      <c r="D56" s="12">
        <v>394</v>
      </c>
      <c r="E56" s="12">
        <f t="shared" si="0"/>
        <v>6524246</v>
      </c>
    </row>
    <row r="57" spans="1:5" x14ac:dyDescent="0.25">
      <c r="A57" s="6" t="s">
        <v>85</v>
      </c>
      <c r="B57" s="13" t="s">
        <v>86</v>
      </c>
      <c r="C57" s="41">
        <v>219</v>
      </c>
      <c r="D57" s="12">
        <v>394</v>
      </c>
      <c r="E57" s="12">
        <f t="shared" si="0"/>
        <v>86286</v>
      </c>
    </row>
    <row r="58" spans="1:5" x14ac:dyDescent="0.25">
      <c r="A58" s="6"/>
      <c r="B58" s="13" t="s">
        <v>5</v>
      </c>
      <c r="C58" s="37" t="s">
        <v>5</v>
      </c>
      <c r="D58" s="12"/>
      <c r="E58" s="12"/>
    </row>
    <row r="59" spans="1:5" x14ac:dyDescent="0.25">
      <c r="A59" s="6" t="s">
        <v>87</v>
      </c>
      <c r="B59" s="13" t="s">
        <v>88</v>
      </c>
      <c r="C59" s="41">
        <v>662</v>
      </c>
      <c r="D59" s="12">
        <v>64</v>
      </c>
      <c r="E59" s="12">
        <f t="shared" si="0"/>
        <v>42368</v>
      </c>
    </row>
    <row r="60" spans="1:5" x14ac:dyDescent="0.25">
      <c r="A60" s="6" t="s">
        <v>89</v>
      </c>
      <c r="B60" s="13" t="s">
        <v>90</v>
      </c>
      <c r="C60" s="41">
        <v>23043</v>
      </c>
      <c r="D60" s="12">
        <v>4</v>
      </c>
      <c r="E60" s="12">
        <f t="shared" si="0"/>
        <v>92172</v>
      </c>
    </row>
    <row r="61" spans="1:5" x14ac:dyDescent="0.25">
      <c r="A61" s="6" t="s">
        <v>91</v>
      </c>
      <c r="B61" s="13" t="s">
        <v>61</v>
      </c>
      <c r="C61" s="41">
        <v>8</v>
      </c>
      <c r="D61" s="12">
        <v>10</v>
      </c>
      <c r="E61" s="12">
        <f t="shared" si="0"/>
        <v>80</v>
      </c>
    </row>
    <row r="62" spans="1:5" x14ac:dyDescent="0.25">
      <c r="A62" s="6"/>
      <c r="B62" s="13" t="s">
        <v>5</v>
      </c>
      <c r="C62" s="41" t="s">
        <v>5</v>
      </c>
      <c r="D62" s="12"/>
      <c r="E62" s="12"/>
    </row>
    <row r="63" spans="1:5" x14ac:dyDescent="0.25">
      <c r="A63" s="6"/>
      <c r="B63" s="10" t="s">
        <v>92</v>
      </c>
      <c r="C63" s="41" t="s">
        <v>5</v>
      </c>
      <c r="D63" s="12"/>
      <c r="E63" s="12"/>
    </row>
    <row r="64" spans="1:5" x14ac:dyDescent="0.25">
      <c r="A64" s="6" t="s">
        <v>93</v>
      </c>
      <c r="B64" s="13" t="s">
        <v>94</v>
      </c>
      <c r="C64" s="41">
        <v>4</v>
      </c>
      <c r="D64" s="12">
        <v>693</v>
      </c>
      <c r="E64" s="12">
        <f t="shared" si="0"/>
        <v>2772</v>
      </c>
    </row>
    <row r="65" spans="1:5" x14ac:dyDescent="0.25">
      <c r="A65" s="6"/>
      <c r="B65" s="13" t="s">
        <v>5</v>
      </c>
      <c r="C65" s="41" t="s">
        <v>5</v>
      </c>
      <c r="D65" s="12"/>
      <c r="E65" s="12"/>
    </row>
    <row r="66" spans="1:5" x14ac:dyDescent="0.25">
      <c r="A66" s="6"/>
      <c r="B66" s="10" t="s">
        <v>95</v>
      </c>
      <c r="C66" s="41" t="s">
        <v>5</v>
      </c>
      <c r="D66" s="12"/>
      <c r="E66" s="12"/>
    </row>
    <row r="67" spans="1:5" x14ac:dyDescent="0.25">
      <c r="A67" s="6" t="s">
        <v>96</v>
      </c>
      <c r="B67" s="13" t="s">
        <v>97</v>
      </c>
      <c r="C67" s="41">
        <v>4</v>
      </c>
      <c r="D67" s="12">
        <v>1495</v>
      </c>
      <c r="E67" s="12">
        <f t="shared" si="0"/>
        <v>5980</v>
      </c>
    </row>
    <row r="68" spans="1:5" x14ac:dyDescent="0.25">
      <c r="A68" s="6" t="s">
        <v>98</v>
      </c>
      <c r="B68" s="13" t="s">
        <v>99</v>
      </c>
      <c r="C68" s="41">
        <v>4</v>
      </c>
      <c r="D68" s="12">
        <v>147</v>
      </c>
      <c r="E68" s="12">
        <f t="shared" si="0"/>
        <v>588</v>
      </c>
    </row>
    <row r="69" spans="1:5" x14ac:dyDescent="0.25">
      <c r="A69" s="6"/>
      <c r="B69" s="14" t="s">
        <v>5</v>
      </c>
      <c r="C69" s="37" t="s">
        <v>5</v>
      </c>
      <c r="D69" s="12"/>
      <c r="E69" s="12"/>
    </row>
    <row r="70" spans="1:5" x14ac:dyDescent="0.25">
      <c r="A70" s="6"/>
      <c r="B70" s="10" t="s">
        <v>100</v>
      </c>
      <c r="C70" s="37" t="s">
        <v>5</v>
      </c>
      <c r="D70" s="12"/>
      <c r="E70" s="12"/>
    </row>
    <row r="71" spans="1:5" x14ac:dyDescent="0.25">
      <c r="A71" s="6" t="s">
        <v>101</v>
      </c>
      <c r="B71" s="13" t="s">
        <v>102</v>
      </c>
      <c r="C71" s="41">
        <v>1733</v>
      </c>
      <c r="D71" s="12">
        <v>31</v>
      </c>
      <c r="E71" s="12">
        <f t="shared" si="0"/>
        <v>53723</v>
      </c>
    </row>
    <row r="72" spans="1:5" x14ac:dyDescent="0.25">
      <c r="A72" s="6" t="s">
        <v>103</v>
      </c>
      <c r="B72" s="13" t="s">
        <v>104</v>
      </c>
      <c r="C72" s="41">
        <v>1733</v>
      </c>
      <c r="D72" s="12">
        <v>8</v>
      </c>
      <c r="E72" s="12">
        <f t="shared" ref="E72:E125" si="1">D72*C72</f>
        <v>13864</v>
      </c>
    </row>
    <row r="73" spans="1:5" x14ac:dyDescent="0.25">
      <c r="A73" s="6" t="s">
        <v>105</v>
      </c>
      <c r="B73" s="13" t="s">
        <v>106</v>
      </c>
      <c r="C73" s="41">
        <v>14</v>
      </c>
      <c r="D73" s="12">
        <v>15</v>
      </c>
      <c r="E73" s="12">
        <f t="shared" si="1"/>
        <v>210</v>
      </c>
    </row>
    <row r="74" spans="1:5" x14ac:dyDescent="0.25">
      <c r="A74" s="6" t="s">
        <v>107</v>
      </c>
      <c r="B74" s="13" t="s">
        <v>108</v>
      </c>
      <c r="C74" s="41">
        <v>16</v>
      </c>
      <c r="D74" s="12">
        <v>15</v>
      </c>
      <c r="E74" s="12">
        <f t="shared" si="1"/>
        <v>240</v>
      </c>
    </row>
    <row r="75" spans="1:5" x14ac:dyDescent="0.25">
      <c r="A75" s="6"/>
      <c r="B75" s="13" t="s">
        <v>5</v>
      </c>
      <c r="C75" s="37" t="s">
        <v>5</v>
      </c>
      <c r="D75" s="12"/>
      <c r="E75" s="12"/>
    </row>
    <row r="76" spans="1:5" x14ac:dyDescent="0.25">
      <c r="A76" s="6" t="s">
        <v>109</v>
      </c>
      <c r="B76" s="13" t="s">
        <v>110</v>
      </c>
      <c r="C76" s="41">
        <v>420</v>
      </c>
      <c r="D76" s="12">
        <v>16</v>
      </c>
      <c r="E76" s="12">
        <f t="shared" si="1"/>
        <v>6720</v>
      </c>
    </row>
    <row r="77" spans="1:5" x14ac:dyDescent="0.25">
      <c r="A77" s="6" t="s">
        <v>111</v>
      </c>
      <c r="B77" s="13" t="s">
        <v>112</v>
      </c>
      <c r="C77" s="41">
        <v>294</v>
      </c>
      <c r="D77" s="12">
        <v>21</v>
      </c>
      <c r="E77" s="12">
        <f t="shared" si="1"/>
        <v>6174</v>
      </c>
    </row>
    <row r="78" spans="1:5" x14ac:dyDescent="0.25">
      <c r="A78" s="6" t="s">
        <v>113</v>
      </c>
      <c r="B78" s="13" t="s">
        <v>114</v>
      </c>
      <c r="C78" s="41">
        <v>42</v>
      </c>
      <c r="D78" s="12">
        <v>39</v>
      </c>
      <c r="E78" s="12">
        <f t="shared" si="1"/>
        <v>1638</v>
      </c>
    </row>
    <row r="79" spans="1:5" x14ac:dyDescent="0.25">
      <c r="A79" s="6" t="s">
        <v>115</v>
      </c>
      <c r="B79" s="13" t="s">
        <v>116</v>
      </c>
      <c r="C79" s="41">
        <v>200</v>
      </c>
      <c r="D79" s="12">
        <v>12</v>
      </c>
      <c r="E79" s="12">
        <f t="shared" si="1"/>
        <v>2400</v>
      </c>
    </row>
    <row r="80" spans="1:5" x14ac:dyDescent="0.25">
      <c r="A80" s="6" t="s">
        <v>117</v>
      </c>
      <c r="B80" s="13" t="s">
        <v>118</v>
      </c>
      <c r="C80" s="41">
        <v>5</v>
      </c>
      <c r="D80" s="12">
        <v>150</v>
      </c>
      <c r="E80" s="12">
        <f t="shared" si="1"/>
        <v>750</v>
      </c>
    </row>
    <row r="81" spans="1:5" x14ac:dyDescent="0.25">
      <c r="A81" s="6" t="s">
        <v>119</v>
      </c>
      <c r="B81" s="13" t="s">
        <v>120</v>
      </c>
      <c r="C81" s="41">
        <v>6</v>
      </c>
      <c r="D81" s="12">
        <v>150</v>
      </c>
      <c r="E81" s="12">
        <f t="shared" si="1"/>
        <v>900</v>
      </c>
    </row>
    <row r="82" spans="1:5" x14ac:dyDescent="0.25">
      <c r="A82" s="6"/>
      <c r="B82" s="13" t="s">
        <v>5</v>
      </c>
      <c r="C82" s="37" t="s">
        <v>5</v>
      </c>
      <c r="D82" s="12"/>
      <c r="E82" s="12"/>
    </row>
    <row r="83" spans="1:5" x14ac:dyDescent="0.25">
      <c r="A83" s="6" t="s">
        <v>121</v>
      </c>
      <c r="B83" s="13" t="s">
        <v>122</v>
      </c>
      <c r="C83" s="41">
        <v>40.120000000000005</v>
      </c>
      <c r="D83" s="12">
        <v>875</v>
      </c>
      <c r="E83" s="12">
        <f t="shared" si="1"/>
        <v>35105.000000000007</v>
      </c>
    </row>
    <row r="84" spans="1:5" x14ac:dyDescent="0.25">
      <c r="A84" s="6" t="s">
        <v>123</v>
      </c>
      <c r="B84" s="13" t="s">
        <v>124</v>
      </c>
      <c r="C84" s="41">
        <v>2.34</v>
      </c>
      <c r="D84" s="12">
        <v>2814</v>
      </c>
      <c r="E84" s="12">
        <f t="shared" si="1"/>
        <v>6584.7599999999993</v>
      </c>
    </row>
    <row r="85" spans="1:5" x14ac:dyDescent="0.25">
      <c r="A85" s="6" t="s">
        <v>125</v>
      </c>
      <c r="B85" s="13" t="s">
        <v>126</v>
      </c>
      <c r="C85" s="41">
        <v>22.540000000000003</v>
      </c>
      <c r="D85" s="12">
        <v>1186</v>
      </c>
      <c r="E85" s="12">
        <f t="shared" si="1"/>
        <v>26732.440000000002</v>
      </c>
    </row>
    <row r="86" spans="1:5" x14ac:dyDescent="0.25">
      <c r="A86" s="6" t="s">
        <v>127</v>
      </c>
      <c r="B86" s="13" t="s">
        <v>128</v>
      </c>
      <c r="C86" s="41">
        <v>1667</v>
      </c>
      <c r="D86" s="12">
        <v>2</v>
      </c>
      <c r="E86" s="12">
        <f t="shared" si="1"/>
        <v>3334</v>
      </c>
    </row>
    <row r="87" spans="1:5" x14ac:dyDescent="0.25">
      <c r="A87" s="6" t="s">
        <v>129</v>
      </c>
      <c r="B87" s="13" t="s">
        <v>130</v>
      </c>
      <c r="C87" s="41">
        <v>4515</v>
      </c>
      <c r="D87" s="12">
        <v>3</v>
      </c>
      <c r="E87" s="12">
        <f t="shared" si="1"/>
        <v>13545</v>
      </c>
    </row>
    <row r="88" spans="1:5" x14ac:dyDescent="0.25">
      <c r="A88" s="6"/>
      <c r="B88" s="13" t="s">
        <v>5</v>
      </c>
      <c r="C88" s="37" t="s">
        <v>5</v>
      </c>
      <c r="D88" s="12"/>
      <c r="E88" s="12"/>
    </row>
    <row r="89" spans="1:5" x14ac:dyDescent="0.25">
      <c r="A89" s="6" t="s">
        <v>131</v>
      </c>
      <c r="B89" s="13" t="s">
        <v>132</v>
      </c>
      <c r="C89" s="41">
        <v>629</v>
      </c>
      <c r="D89" s="12">
        <v>6</v>
      </c>
      <c r="E89" s="12">
        <f t="shared" si="1"/>
        <v>3774</v>
      </c>
    </row>
    <row r="90" spans="1:5" x14ac:dyDescent="0.25">
      <c r="A90" s="6" t="s">
        <v>133</v>
      </c>
      <c r="B90" s="13" t="s">
        <v>134</v>
      </c>
      <c r="C90" s="41">
        <v>1260</v>
      </c>
      <c r="D90" s="12">
        <v>14</v>
      </c>
      <c r="E90" s="12">
        <f t="shared" si="1"/>
        <v>17640</v>
      </c>
    </row>
    <row r="91" spans="1:5" x14ac:dyDescent="0.25">
      <c r="A91" s="6" t="s">
        <v>135</v>
      </c>
      <c r="B91" s="13" t="s">
        <v>136</v>
      </c>
      <c r="C91" s="41">
        <v>2037</v>
      </c>
      <c r="D91" s="12">
        <v>14</v>
      </c>
      <c r="E91" s="12">
        <f t="shared" si="1"/>
        <v>28518</v>
      </c>
    </row>
    <row r="92" spans="1:5" x14ac:dyDescent="0.25">
      <c r="A92" s="6" t="s">
        <v>137</v>
      </c>
      <c r="B92" s="13" t="s">
        <v>138</v>
      </c>
      <c r="C92" s="41">
        <v>1302</v>
      </c>
      <c r="D92" s="12">
        <v>4</v>
      </c>
      <c r="E92" s="12">
        <f t="shared" si="1"/>
        <v>5208</v>
      </c>
    </row>
    <row r="93" spans="1:5" x14ac:dyDescent="0.25">
      <c r="A93" s="6" t="s">
        <v>139</v>
      </c>
      <c r="B93" s="13" t="s">
        <v>140</v>
      </c>
      <c r="C93" s="41">
        <v>78</v>
      </c>
      <c r="D93" s="12">
        <v>62</v>
      </c>
      <c r="E93" s="12">
        <f t="shared" si="1"/>
        <v>4836</v>
      </c>
    </row>
    <row r="94" spans="1:5" x14ac:dyDescent="0.25">
      <c r="A94" s="6"/>
      <c r="B94" s="13" t="s">
        <v>5</v>
      </c>
      <c r="C94" s="37" t="s">
        <v>5</v>
      </c>
      <c r="D94" s="12"/>
      <c r="E94" s="12"/>
    </row>
    <row r="95" spans="1:5" x14ac:dyDescent="0.25">
      <c r="A95" s="6" t="s">
        <v>141</v>
      </c>
      <c r="B95" s="13" t="s">
        <v>142</v>
      </c>
      <c r="C95" s="41">
        <v>609</v>
      </c>
      <c r="D95" s="12">
        <v>3</v>
      </c>
      <c r="E95" s="12">
        <f t="shared" si="1"/>
        <v>1827</v>
      </c>
    </row>
    <row r="96" spans="1:5" x14ac:dyDescent="0.25">
      <c r="A96" s="6"/>
      <c r="B96" s="13" t="s">
        <v>5</v>
      </c>
      <c r="C96" s="37" t="s">
        <v>5</v>
      </c>
      <c r="D96" s="12"/>
      <c r="E96" s="12"/>
    </row>
    <row r="97" spans="1:5" x14ac:dyDescent="0.25">
      <c r="A97" s="6" t="s">
        <v>143</v>
      </c>
      <c r="B97" s="13" t="s">
        <v>144</v>
      </c>
      <c r="C97" s="41">
        <v>1114</v>
      </c>
      <c r="D97" s="12">
        <v>1.1000000000000001</v>
      </c>
      <c r="E97" s="12">
        <f t="shared" si="1"/>
        <v>1225.4000000000001</v>
      </c>
    </row>
    <row r="98" spans="1:5" x14ac:dyDescent="0.25">
      <c r="A98" s="6" t="s">
        <v>143</v>
      </c>
      <c r="B98" s="13" t="s">
        <v>145</v>
      </c>
      <c r="C98" s="41">
        <v>235</v>
      </c>
      <c r="D98" s="12">
        <v>1.1000000000000001</v>
      </c>
      <c r="E98" s="12">
        <f t="shared" si="1"/>
        <v>258.5</v>
      </c>
    </row>
    <row r="99" spans="1:5" x14ac:dyDescent="0.25">
      <c r="A99" s="6" t="s">
        <v>143</v>
      </c>
      <c r="B99" s="13" t="s">
        <v>146</v>
      </c>
      <c r="C99" s="41">
        <v>5853</v>
      </c>
      <c r="D99" s="12">
        <v>1.1000000000000001</v>
      </c>
      <c r="E99" s="12">
        <f t="shared" si="1"/>
        <v>6438.3</v>
      </c>
    </row>
    <row r="100" spans="1:5" x14ac:dyDescent="0.25">
      <c r="A100" s="6" t="s">
        <v>143</v>
      </c>
      <c r="B100" s="13" t="s">
        <v>147</v>
      </c>
      <c r="C100" s="41">
        <v>2101</v>
      </c>
      <c r="D100" s="12">
        <v>1.1000000000000001</v>
      </c>
      <c r="E100" s="12">
        <f t="shared" si="1"/>
        <v>2311.1000000000004</v>
      </c>
    </row>
    <row r="101" spans="1:5" x14ac:dyDescent="0.25">
      <c r="A101" s="6" t="s">
        <v>148</v>
      </c>
      <c r="B101" s="13" t="s">
        <v>149</v>
      </c>
      <c r="C101" s="41">
        <v>2</v>
      </c>
      <c r="D101" s="12">
        <v>25</v>
      </c>
      <c r="E101" s="12">
        <f t="shared" si="1"/>
        <v>50</v>
      </c>
    </row>
    <row r="102" spans="1:5" x14ac:dyDescent="0.25">
      <c r="A102" s="6"/>
      <c r="B102" s="13" t="s">
        <v>5</v>
      </c>
      <c r="C102" s="37" t="s">
        <v>5</v>
      </c>
      <c r="D102" s="12"/>
      <c r="E102" s="12"/>
    </row>
    <row r="103" spans="1:5" x14ac:dyDescent="0.25">
      <c r="A103" s="6" t="s">
        <v>150</v>
      </c>
      <c r="B103" s="13" t="s">
        <v>122</v>
      </c>
      <c r="C103" s="41">
        <v>0.22</v>
      </c>
      <c r="D103" s="12">
        <v>16209</v>
      </c>
      <c r="E103" s="12">
        <f t="shared" si="1"/>
        <v>3565.98</v>
      </c>
    </row>
    <row r="104" spans="1:5" x14ac:dyDescent="0.25">
      <c r="A104" s="6" t="s">
        <v>151</v>
      </c>
      <c r="B104" s="13" t="s">
        <v>124</v>
      </c>
      <c r="C104" s="41">
        <v>0.15</v>
      </c>
      <c r="D104" s="12">
        <v>17961</v>
      </c>
      <c r="E104" s="12">
        <f t="shared" si="1"/>
        <v>2694.15</v>
      </c>
    </row>
    <row r="105" spans="1:5" x14ac:dyDescent="0.25">
      <c r="A105" s="6"/>
      <c r="B105" s="13" t="s">
        <v>5</v>
      </c>
      <c r="C105" s="37" t="s">
        <v>5</v>
      </c>
      <c r="D105" s="12"/>
      <c r="E105" s="12"/>
    </row>
    <row r="106" spans="1:5" x14ac:dyDescent="0.25">
      <c r="A106" s="6"/>
      <c r="B106" s="10" t="s">
        <v>152</v>
      </c>
      <c r="C106" s="37" t="s">
        <v>5</v>
      </c>
      <c r="D106" s="12"/>
      <c r="E106" s="12"/>
    </row>
    <row r="107" spans="1:5" x14ac:dyDescent="0.25">
      <c r="A107" s="6" t="s">
        <v>153</v>
      </c>
      <c r="B107" s="13" t="s">
        <v>154</v>
      </c>
      <c r="C107" s="41">
        <v>136</v>
      </c>
      <c r="D107" s="12">
        <v>94</v>
      </c>
      <c r="E107" s="12">
        <f t="shared" si="1"/>
        <v>12784</v>
      </c>
    </row>
    <row r="108" spans="1:5" x14ac:dyDescent="0.25">
      <c r="A108" s="6" t="s">
        <v>155</v>
      </c>
      <c r="B108" s="13" t="s">
        <v>156</v>
      </c>
      <c r="C108" s="41">
        <v>144</v>
      </c>
      <c r="D108" s="12">
        <v>50</v>
      </c>
      <c r="E108" s="12">
        <f t="shared" si="1"/>
        <v>7200</v>
      </c>
    </row>
    <row r="109" spans="1:5" x14ac:dyDescent="0.25">
      <c r="A109" s="6" t="s">
        <v>157</v>
      </c>
      <c r="B109" s="13" t="s">
        <v>158</v>
      </c>
      <c r="C109" s="41">
        <v>9</v>
      </c>
      <c r="D109" s="12">
        <v>1576</v>
      </c>
      <c r="E109" s="12">
        <f t="shared" si="1"/>
        <v>14184</v>
      </c>
    </row>
    <row r="110" spans="1:5" x14ac:dyDescent="0.25">
      <c r="A110" s="6"/>
      <c r="B110" s="13" t="s">
        <v>5</v>
      </c>
      <c r="C110" s="37" t="s">
        <v>5</v>
      </c>
      <c r="D110" s="12"/>
      <c r="E110" s="12"/>
    </row>
    <row r="111" spans="1:5" x14ac:dyDescent="0.25">
      <c r="A111" s="6" t="s">
        <v>159</v>
      </c>
      <c r="B111" s="13" t="s">
        <v>160</v>
      </c>
      <c r="C111" s="41">
        <v>0.18</v>
      </c>
      <c r="D111" s="12">
        <v>25037</v>
      </c>
      <c r="E111" s="12">
        <f t="shared" si="1"/>
        <v>4506.66</v>
      </c>
    </row>
    <row r="112" spans="1:5" x14ac:dyDescent="0.25">
      <c r="A112" s="6" t="s">
        <v>161</v>
      </c>
      <c r="B112" s="13" t="s">
        <v>162</v>
      </c>
      <c r="C112" s="41">
        <v>2.12</v>
      </c>
      <c r="D112" s="12">
        <v>626</v>
      </c>
      <c r="E112" s="12">
        <f t="shared" si="1"/>
        <v>1327.1200000000001</v>
      </c>
    </row>
    <row r="113" spans="1:5" x14ac:dyDescent="0.25">
      <c r="A113" s="6" t="s">
        <v>163</v>
      </c>
      <c r="B113" s="13" t="s">
        <v>164</v>
      </c>
      <c r="C113" s="41">
        <v>905</v>
      </c>
      <c r="D113" s="12">
        <v>2</v>
      </c>
      <c r="E113" s="12">
        <f t="shared" si="1"/>
        <v>1810</v>
      </c>
    </row>
    <row r="114" spans="1:5" x14ac:dyDescent="0.25">
      <c r="A114" s="6" t="s">
        <v>165</v>
      </c>
      <c r="B114" s="13" t="s">
        <v>166</v>
      </c>
      <c r="C114" s="41">
        <v>1108</v>
      </c>
      <c r="D114" s="12">
        <v>2</v>
      </c>
      <c r="E114" s="12">
        <f t="shared" si="1"/>
        <v>2216</v>
      </c>
    </row>
    <row r="115" spans="1:5" x14ac:dyDescent="0.25">
      <c r="A115" s="6" t="s">
        <v>167</v>
      </c>
      <c r="B115" s="13" t="s">
        <v>168</v>
      </c>
      <c r="C115" s="41">
        <v>28</v>
      </c>
      <c r="D115" s="12">
        <v>85</v>
      </c>
      <c r="E115" s="12">
        <f t="shared" si="1"/>
        <v>2380</v>
      </c>
    </row>
    <row r="116" spans="1:5" x14ac:dyDescent="0.25">
      <c r="A116" s="6"/>
      <c r="B116" s="13" t="s">
        <v>5</v>
      </c>
      <c r="C116" s="37" t="s">
        <v>5</v>
      </c>
      <c r="D116" s="12"/>
      <c r="E116" s="12"/>
    </row>
    <row r="117" spans="1:5" x14ac:dyDescent="0.25">
      <c r="A117" s="6" t="s">
        <v>169</v>
      </c>
      <c r="B117" s="13" t="s">
        <v>170</v>
      </c>
      <c r="C117" s="41">
        <v>2.34</v>
      </c>
      <c r="D117" s="12">
        <v>118</v>
      </c>
      <c r="E117" s="12">
        <f t="shared" si="1"/>
        <v>276.12</v>
      </c>
    </row>
    <row r="118" spans="1:5" x14ac:dyDescent="0.25">
      <c r="A118" s="6" t="s">
        <v>171</v>
      </c>
      <c r="B118" s="13" t="s">
        <v>172</v>
      </c>
      <c r="C118" s="41">
        <v>39.11</v>
      </c>
      <c r="D118" s="12">
        <v>1235</v>
      </c>
      <c r="E118" s="12">
        <f t="shared" si="1"/>
        <v>48300.85</v>
      </c>
    </row>
    <row r="119" spans="1:5" x14ac:dyDescent="0.25">
      <c r="A119" s="6" t="s">
        <v>173</v>
      </c>
      <c r="B119" s="13" t="s">
        <v>174</v>
      </c>
      <c r="C119" s="41">
        <v>40.120000000000005</v>
      </c>
      <c r="D119" s="12">
        <v>1696</v>
      </c>
      <c r="E119" s="12">
        <f t="shared" si="1"/>
        <v>68043.520000000004</v>
      </c>
    </row>
    <row r="120" spans="1:5" x14ac:dyDescent="0.25">
      <c r="A120" s="6" t="s">
        <v>175</v>
      </c>
      <c r="B120" s="13" t="s">
        <v>176</v>
      </c>
      <c r="C120" s="41">
        <v>5932</v>
      </c>
      <c r="D120" s="12">
        <v>2</v>
      </c>
      <c r="E120" s="12">
        <f t="shared" si="1"/>
        <v>11864</v>
      </c>
    </row>
    <row r="121" spans="1:5" x14ac:dyDescent="0.25">
      <c r="A121" s="6" t="s">
        <v>199</v>
      </c>
      <c r="B121" s="13" t="s">
        <v>200</v>
      </c>
      <c r="C121" s="41">
        <v>609</v>
      </c>
      <c r="D121" s="12">
        <v>2</v>
      </c>
      <c r="E121" s="12">
        <f t="shared" si="1"/>
        <v>1218</v>
      </c>
    </row>
    <row r="122" spans="1:5" x14ac:dyDescent="0.25">
      <c r="A122" s="6"/>
      <c r="B122" s="13" t="s">
        <v>5</v>
      </c>
      <c r="C122" s="37" t="s">
        <v>5</v>
      </c>
      <c r="D122" s="12"/>
      <c r="E122" s="12"/>
    </row>
    <row r="123" spans="1:5" x14ac:dyDescent="0.25">
      <c r="A123" s="6" t="s">
        <v>177</v>
      </c>
      <c r="B123" s="13" t="s">
        <v>178</v>
      </c>
      <c r="C123" s="41">
        <v>629</v>
      </c>
      <c r="D123" s="12">
        <v>7</v>
      </c>
      <c r="E123" s="12">
        <f t="shared" si="1"/>
        <v>4403</v>
      </c>
    </row>
    <row r="124" spans="1:5" x14ac:dyDescent="0.25">
      <c r="A124" s="6" t="s">
        <v>179</v>
      </c>
      <c r="B124" s="13" t="s">
        <v>180</v>
      </c>
      <c r="C124" s="41">
        <v>1260</v>
      </c>
      <c r="D124" s="12">
        <v>2</v>
      </c>
      <c r="E124" s="12">
        <f t="shared" si="1"/>
        <v>2520</v>
      </c>
    </row>
    <row r="125" spans="1:5" x14ac:dyDescent="0.25">
      <c r="A125" s="6" t="s">
        <v>181</v>
      </c>
      <c r="B125" s="13" t="s">
        <v>182</v>
      </c>
      <c r="C125" s="41">
        <v>78</v>
      </c>
      <c r="D125" s="12">
        <v>30</v>
      </c>
      <c r="E125" s="12">
        <f t="shared" si="1"/>
        <v>2340</v>
      </c>
    </row>
    <row r="126" spans="1:5" x14ac:dyDescent="0.25">
      <c r="A126" s="6"/>
      <c r="B126" s="15" t="s">
        <v>5</v>
      </c>
      <c r="C126" s="16" t="s">
        <v>5</v>
      </c>
      <c r="D126" s="12"/>
      <c r="E126" s="12"/>
    </row>
    <row r="127" spans="1:5" x14ac:dyDescent="0.25">
      <c r="A127" s="17"/>
      <c r="B127" s="15"/>
      <c r="C127" s="16"/>
      <c r="D127" s="12"/>
      <c r="E127" s="18"/>
    </row>
    <row r="128" spans="1:5" x14ac:dyDescent="0.25">
      <c r="A128" s="19"/>
      <c r="B128" s="20" t="s">
        <v>183</v>
      </c>
      <c r="C128" s="31">
        <f>SUM(E31:E127)</f>
        <v>8541929.9999999981</v>
      </c>
      <c r="D128" s="31"/>
      <c r="E128" s="31"/>
    </row>
    <row r="129" spans="1:5" x14ac:dyDescent="0.25">
      <c r="A129" s="17"/>
      <c r="B129" s="21"/>
      <c r="C129" s="32"/>
      <c r="D129" s="33"/>
      <c r="E129" s="34"/>
    </row>
    <row r="130" spans="1:5" x14ac:dyDescent="0.25">
      <c r="A130" s="17"/>
      <c r="B130" s="22" t="s">
        <v>184</v>
      </c>
      <c r="C130" s="28"/>
      <c r="D130" s="28"/>
      <c r="E130" s="28"/>
    </row>
    <row r="131" spans="1:5" x14ac:dyDescent="0.25">
      <c r="A131" s="17" t="s">
        <v>185</v>
      </c>
      <c r="B131" s="15" t="s">
        <v>186</v>
      </c>
      <c r="C131" s="28">
        <f>C128*0.01</f>
        <v>85419.299999999988</v>
      </c>
      <c r="D131" s="29"/>
      <c r="E131" s="29"/>
    </row>
    <row r="132" spans="1:5" x14ac:dyDescent="0.25">
      <c r="A132" s="17" t="s">
        <v>187</v>
      </c>
      <c r="B132" s="15" t="s">
        <v>188</v>
      </c>
      <c r="C132" s="25">
        <f>C128*0.06</f>
        <v>512515.79999999987</v>
      </c>
      <c r="D132" s="35"/>
      <c r="E132" s="36"/>
    </row>
    <row r="133" spans="1:5" x14ac:dyDescent="0.25">
      <c r="A133" s="17" t="s">
        <v>189</v>
      </c>
      <c r="B133" s="15" t="s">
        <v>190</v>
      </c>
      <c r="C133" s="28">
        <f>50000</f>
        <v>50000</v>
      </c>
      <c r="D133" s="29"/>
      <c r="E133" s="29"/>
    </row>
    <row r="134" spans="1:5" x14ac:dyDescent="0.25">
      <c r="A134" s="17" t="s">
        <v>191</v>
      </c>
      <c r="B134" s="15" t="s">
        <v>192</v>
      </c>
      <c r="C134" s="25">
        <f>C128*0.02</f>
        <v>170838.59999999998</v>
      </c>
      <c r="D134" s="26"/>
      <c r="E134" s="27"/>
    </row>
    <row r="135" spans="1:5" x14ac:dyDescent="0.25">
      <c r="A135" s="17" t="s">
        <v>193</v>
      </c>
      <c r="B135" s="15" t="s">
        <v>47</v>
      </c>
      <c r="C135" s="28">
        <f>C128*0.01</f>
        <v>85419.299999999988</v>
      </c>
      <c r="D135" s="29"/>
      <c r="E135" s="29"/>
    </row>
    <row r="136" spans="1:5" x14ac:dyDescent="0.25">
      <c r="A136" s="23"/>
      <c r="B136" s="24" t="s">
        <v>194</v>
      </c>
      <c r="C136" s="30">
        <f>SUM(C128:E135)</f>
        <v>9446123</v>
      </c>
      <c r="D136" s="30"/>
      <c r="E136" s="30"/>
    </row>
  </sheetData>
  <mergeCells count="9">
    <mergeCell ref="C134:E134"/>
    <mergeCell ref="C135:E135"/>
    <mergeCell ref="C136:E136"/>
    <mergeCell ref="C128:E128"/>
    <mergeCell ref="C129:E129"/>
    <mergeCell ref="C130:E130"/>
    <mergeCell ref="C131:E131"/>
    <mergeCell ref="C132:E132"/>
    <mergeCell ref="C133:E133"/>
  </mergeCells>
  <conditionalFormatting sqref="D2:D127">
    <cfRule type="expression" dxfId="4" priority="1">
      <formula>IF(OR(D2&lt;0,ISERROR(D2)=TRUE),TRUE,FALSE)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9300C-A7AE-45C4-8506-4BEF9D5B038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Planning Est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Rankin, David</dc:creator>
  <cp:lastModifiedBy>Rankin, David</cp:lastModifiedBy>
  <dcterms:created xsi:type="dcterms:W3CDTF">2025-08-27T13:35:39Z</dcterms:created>
  <dcterms:modified xsi:type="dcterms:W3CDTF">2025-10-27T17:38:57Z</dcterms:modified>
</cp:coreProperties>
</file>